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4" sheetId="8" r:id="rId1"/>
  </sheets>
  <calcPr calcId="152511"/>
</workbook>
</file>

<file path=xl/calcChain.xml><?xml version="1.0" encoding="utf-8"?>
<calcChain xmlns="http://schemas.openxmlformats.org/spreadsheetml/2006/main">
  <c r="O22" i="8" l="1"/>
  <c r="F22" i="8"/>
  <c r="G22" i="8" l="1"/>
  <c r="D22" i="8" l="1"/>
  <c r="D15" i="8"/>
  <c r="D26" i="8"/>
  <c r="E19" i="8"/>
  <c r="E30" i="8"/>
  <c r="E25" i="8"/>
  <c r="F19" i="8"/>
  <c r="F30" i="8"/>
  <c r="F25" i="8"/>
  <c r="G15" i="8"/>
  <c r="G26" i="8"/>
  <c r="H19" i="8"/>
  <c r="H30" i="8"/>
  <c r="H25" i="8"/>
  <c r="I19" i="8"/>
  <c r="I30" i="8"/>
  <c r="I25" i="8"/>
  <c r="J19" i="8"/>
  <c r="J30" i="8"/>
  <c r="J25" i="8"/>
  <c r="K19" i="8"/>
  <c r="K30" i="8"/>
  <c r="K25" i="8"/>
  <c r="L19" i="8"/>
  <c r="L30" i="8"/>
  <c r="L25" i="8"/>
  <c r="M19" i="8"/>
  <c r="M30" i="8"/>
  <c r="N19" i="8"/>
  <c r="N30" i="8"/>
  <c r="O15" i="8"/>
  <c r="O26" i="8"/>
  <c r="P15" i="8"/>
  <c r="P26" i="8"/>
  <c r="O32" i="8"/>
  <c r="O33" i="8" s="1"/>
  <c r="P32" i="8"/>
  <c r="P31" i="8"/>
  <c r="O31" i="8"/>
  <c r="O27" i="8"/>
  <c r="P27" i="8"/>
  <c r="O28" i="8"/>
  <c r="P28" i="8"/>
  <c r="O29" i="8"/>
  <c r="P29" i="8"/>
  <c r="O21" i="8"/>
  <c r="P21" i="8"/>
  <c r="O24" i="8"/>
  <c r="P24" i="8"/>
  <c r="P20" i="8"/>
  <c r="O20" i="8"/>
  <c r="O16" i="8"/>
  <c r="P16" i="8"/>
  <c r="O17" i="8"/>
  <c r="P17" i="8"/>
  <c r="O18" i="8"/>
  <c r="P18" i="8"/>
  <c r="O11" i="8"/>
  <c r="P11" i="8"/>
  <c r="O12" i="8"/>
  <c r="P12" i="8"/>
  <c r="O13" i="8"/>
  <c r="O14" i="8" s="1"/>
  <c r="P13" i="8"/>
  <c r="P10" i="8"/>
  <c r="O10" i="8"/>
  <c r="O9" i="8"/>
  <c r="P9" i="8"/>
  <c r="I33" i="8"/>
  <c r="I14" i="8"/>
  <c r="G32" i="8"/>
  <c r="G31" i="8"/>
  <c r="G27" i="8"/>
  <c r="G28" i="8"/>
  <c r="G29" i="8"/>
  <c r="G21" i="8"/>
  <c r="G24" i="8"/>
  <c r="G20" i="8"/>
  <c r="G16" i="8"/>
  <c r="G17" i="8"/>
  <c r="G18" i="8"/>
  <c r="G12" i="8"/>
  <c r="G13" i="8"/>
  <c r="G11" i="8"/>
  <c r="G10" i="8"/>
  <c r="G9" i="8"/>
  <c r="F33" i="8"/>
  <c r="E33" i="8"/>
  <c r="D32" i="8"/>
  <c r="D31" i="8"/>
  <c r="D29" i="8"/>
  <c r="D28" i="8"/>
  <c r="D27" i="8"/>
  <c r="D24" i="8"/>
  <c r="D21" i="8"/>
  <c r="D20" i="8"/>
  <c r="D18" i="8"/>
  <c r="D17" i="8"/>
  <c r="D16" i="8"/>
  <c r="F14" i="8"/>
  <c r="E14" i="8"/>
  <c r="D13" i="8"/>
  <c r="D12" i="8"/>
  <c r="D11" i="8"/>
  <c r="D10" i="8"/>
  <c r="D9" i="8"/>
  <c r="N14" i="8"/>
  <c r="N33" i="8"/>
  <c r="M14" i="8"/>
  <c r="M33" i="8"/>
  <c r="L33" i="8"/>
  <c r="K33" i="8"/>
  <c r="J33" i="8"/>
  <c r="L14" i="8"/>
  <c r="K14" i="8"/>
  <c r="J14" i="8"/>
  <c r="H33" i="8"/>
  <c r="H14" i="8"/>
  <c r="P33" i="8"/>
  <c r="P14" i="8"/>
  <c r="G14" i="8"/>
  <c r="N22" i="8" l="1"/>
  <c r="P22" i="8" s="1"/>
  <c r="M22" i="8"/>
  <c r="E34" i="8"/>
  <c r="F34" i="8"/>
  <c r="P25" i="8"/>
  <c r="P34" i="8" s="1"/>
  <c r="N25" i="8"/>
  <c r="N34" i="8" s="1"/>
  <c r="P19" i="8"/>
  <c r="P30" i="8"/>
  <c r="K34" i="8"/>
  <c r="D14" i="8"/>
  <c r="D30" i="8"/>
  <c r="D33" i="8"/>
  <c r="G19" i="8"/>
  <c r="G30" i="8"/>
  <c r="G33" i="8"/>
  <c r="H34" i="8"/>
  <c r="J34" i="8"/>
  <c r="L34" i="8"/>
  <c r="D25" i="8"/>
  <c r="D34" i="8" s="1"/>
  <c r="I34" i="8"/>
  <c r="O30" i="8"/>
  <c r="D19" i="8"/>
  <c r="G25" i="8"/>
  <c r="G34" i="8" s="1"/>
  <c r="O19" i="8"/>
  <c r="O25" i="8" l="1"/>
  <c r="O34" i="8" s="1"/>
  <c r="M25" i="8"/>
  <c r="M34" i="8" s="1"/>
</calcChain>
</file>

<file path=xl/sharedStrings.xml><?xml version="1.0" encoding="utf-8"?>
<sst xmlns="http://schemas.openxmlformats.org/spreadsheetml/2006/main" count="57" uniqueCount="49">
  <si>
    <t>№ группы</t>
  </si>
  <si>
    <t>№ п\п</t>
  </si>
  <si>
    <t>Наименование муниципальных районов и городских округов</t>
  </si>
  <si>
    <t>Расходы на содержание органов местного самоуправления, всего</t>
  </si>
  <si>
    <t>в том числе:</t>
  </si>
  <si>
    <t>ФОТ муниципальные должности и муниципальные служащие</t>
  </si>
  <si>
    <t>ФОТ обслуживающий и вспомогательный персонал</t>
  </si>
  <si>
    <t>1-я группа (городские округа)</t>
  </si>
  <si>
    <t>Губкинский</t>
  </si>
  <si>
    <t>Итого по группе:</t>
  </si>
  <si>
    <t>2-я группа (более 100 тыс.чел.)</t>
  </si>
  <si>
    <t>Белгородский</t>
  </si>
  <si>
    <t>3-я группа                          (от 60 до 100 тыс. ч.)</t>
  </si>
  <si>
    <t>Шебекинский и г. Шебекино</t>
  </si>
  <si>
    <t>г. Валуйки и Валуйский</t>
  </si>
  <si>
    <t>Алексеевский и г.Алексеевка</t>
  </si>
  <si>
    <t>4-я группа (от 35 до 60 тыс.чел.)</t>
  </si>
  <si>
    <t>Яковлевский</t>
  </si>
  <si>
    <t>Новооскольский</t>
  </si>
  <si>
    <t>Корочанский</t>
  </si>
  <si>
    <t>Красногвардейский</t>
  </si>
  <si>
    <t>5-я группа (от 27 до 35 тыс.чел.)</t>
  </si>
  <si>
    <t>Ракитянский</t>
  </si>
  <si>
    <t>Чернянский</t>
  </si>
  <si>
    <t>Волоконовский</t>
  </si>
  <si>
    <t>Грайворонский</t>
  </si>
  <si>
    <t>Прохоровский</t>
  </si>
  <si>
    <t>6-я группа (от 15 до 27            тыс. чел.)</t>
  </si>
  <si>
    <t>Борисовский</t>
  </si>
  <si>
    <t>Ровеньской</t>
  </si>
  <si>
    <t>Ивнянский</t>
  </si>
  <si>
    <t>Вейделевский</t>
  </si>
  <si>
    <t>7-я группа (до 15 тыс.чел.)</t>
  </si>
  <si>
    <t>Краснояружский</t>
  </si>
  <si>
    <t>Красненский</t>
  </si>
  <si>
    <t>ВСЕГО по ОМСУ</t>
  </si>
  <si>
    <t>тыс. руб.</t>
  </si>
  <si>
    <t>Налоговые и неналоговые доходы</t>
  </si>
  <si>
    <t>Дотация на выравнивание бюджетной обеспеченности</t>
  </si>
  <si>
    <t>ИТОГО доходов</t>
  </si>
  <si>
    <t>Всего</t>
  </si>
  <si>
    <t>в том числе норматив на ФОТ</t>
  </si>
  <si>
    <t>Отклонение</t>
  </si>
  <si>
    <t>текущее содержание ОМСУ</t>
  </si>
  <si>
    <t>Информация о соблюдении утвержденных на 2024 год предельных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Белгородской области</t>
  </si>
  <si>
    <t>Прогноз на 2024 год</t>
  </si>
  <si>
    <t>Расходы на содержание ОМСУ на 2024 год за счет собственных средств (без учета субвенций)</t>
  </si>
  <si>
    <t>Утвержденный норматив на 2023 год</t>
  </si>
  <si>
    <t>Норматив по данным ОМСУна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</si>
</sst>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4" fillId="0" borderId="0"/>
    <xf numFmtId="0" fontId="14" fillId="0" borderId="0"/>
  </cellStyleXfs>
  <cellXfs count="66">
    <xf numFmtId="0" fontId="0" fillId="0" borderId="0" xfId="0"/>
    <xf numFmtId="3" fontId="10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3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0" fillId="3" borderId="0" xfId="0" applyFill="1"/>
    <xf numFmtId="4" fontId="16" fillId="3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3" fontId="16" fillId="3" borderId="2" xfId="0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4" xfId="0" applyBorder="1"/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0" fillId="0" borderId="27" xfId="0" applyBorder="1"/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3" fillId="0" borderId="28" xfId="0" applyFont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3" fontId="18" fillId="3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34"/>
  <sheetViews>
    <sheetView tabSelected="1" topLeftCell="A4" zoomScaleNormal="100" zoomScaleSheetLayoutView="85" workbookViewId="0">
      <selection activeCell="H23" sqref="H23"/>
    </sheetView>
  </sheetViews>
  <sheetFormatPr defaultRowHeight="15" x14ac:dyDescent="0.25"/>
  <cols>
    <col min="1" max="1" width="9.5703125" customWidth="1"/>
    <col min="2" max="2" width="5" customWidth="1"/>
    <col min="3" max="3" width="16.7109375" customWidth="1"/>
    <col min="4" max="4" width="14.42578125" customWidth="1"/>
    <col min="5" max="5" width="13" customWidth="1"/>
    <col min="6" max="6" width="12" customWidth="1"/>
    <col min="7" max="7" width="12.140625" customWidth="1"/>
    <col min="8" max="8" width="10.42578125" customWidth="1"/>
    <col min="9" max="9" width="10.5703125" customWidth="1"/>
    <col min="10" max="10" width="10.28515625" customWidth="1"/>
    <col min="11" max="11" width="8.7109375" customWidth="1"/>
    <col min="12" max="12" width="9.140625" customWidth="1"/>
    <col min="13" max="13" width="9.42578125" customWidth="1"/>
    <col min="14" max="14" width="9.7109375" customWidth="1"/>
    <col min="15" max="15" width="8.5703125" customWidth="1"/>
    <col min="16" max="16" width="8.42578125" customWidth="1"/>
  </cols>
  <sheetData>
    <row r="2" spans="1:16" ht="15.75" x14ac:dyDescent="0.25">
      <c r="D2" s="6"/>
    </row>
    <row r="3" spans="1:16" ht="72.75" customHeight="1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ht="22.5" customHeight="1" thickBot="1" x14ac:dyDescent="0.3">
      <c r="D4" s="6"/>
      <c r="P4" s="9" t="s">
        <v>36</v>
      </c>
    </row>
    <row r="5" spans="1:16" ht="48.75" customHeight="1" thickBot="1" x14ac:dyDescent="0.3">
      <c r="A5" s="57" t="s">
        <v>0</v>
      </c>
      <c r="B5" s="41" t="s">
        <v>1</v>
      </c>
      <c r="C5" s="41" t="s">
        <v>2</v>
      </c>
      <c r="D5" s="51" t="s">
        <v>45</v>
      </c>
      <c r="E5" s="53"/>
      <c r="F5" s="52"/>
      <c r="G5" s="51" t="s">
        <v>46</v>
      </c>
      <c r="H5" s="53"/>
      <c r="I5" s="53"/>
      <c r="J5" s="52"/>
      <c r="K5" s="51" t="s">
        <v>47</v>
      </c>
      <c r="L5" s="52"/>
      <c r="M5" s="51" t="s">
        <v>48</v>
      </c>
      <c r="N5" s="52"/>
      <c r="O5" s="51" t="s">
        <v>42</v>
      </c>
      <c r="P5" s="60"/>
    </row>
    <row r="6" spans="1:16" ht="15" customHeight="1" thickBot="1" x14ac:dyDescent="0.3">
      <c r="A6" s="58"/>
      <c r="B6" s="42"/>
      <c r="C6" s="42"/>
      <c r="D6" s="41" t="s">
        <v>39</v>
      </c>
      <c r="E6" s="41" t="s">
        <v>37</v>
      </c>
      <c r="F6" s="41" t="s">
        <v>38</v>
      </c>
      <c r="G6" s="7"/>
      <c r="H6" s="54" t="s">
        <v>4</v>
      </c>
      <c r="I6" s="55"/>
      <c r="J6" s="56"/>
      <c r="K6" s="36" t="s">
        <v>40</v>
      </c>
      <c r="L6" s="36" t="s">
        <v>41</v>
      </c>
      <c r="M6" s="36" t="s">
        <v>40</v>
      </c>
      <c r="N6" s="36" t="s">
        <v>41</v>
      </c>
      <c r="O6" s="36" t="s">
        <v>40</v>
      </c>
      <c r="P6" s="48" t="s">
        <v>41</v>
      </c>
    </row>
    <row r="7" spans="1:16" ht="138" customHeight="1" thickBot="1" x14ac:dyDescent="0.3">
      <c r="A7" s="59"/>
      <c r="B7" s="47"/>
      <c r="C7" s="47"/>
      <c r="D7" s="42"/>
      <c r="E7" s="42"/>
      <c r="F7" s="42"/>
      <c r="G7" s="8" t="s">
        <v>3</v>
      </c>
      <c r="H7" s="8" t="s">
        <v>5</v>
      </c>
      <c r="I7" s="8" t="s">
        <v>6</v>
      </c>
      <c r="J7" s="8" t="s">
        <v>43</v>
      </c>
      <c r="K7" s="37"/>
      <c r="L7" s="37"/>
      <c r="M7" s="37"/>
      <c r="N7" s="37"/>
      <c r="O7" s="37"/>
      <c r="P7" s="49"/>
    </row>
    <row r="8" spans="1:16" ht="15.75" thickBot="1" x14ac:dyDescent="0.3">
      <c r="A8" s="16">
        <v>1</v>
      </c>
      <c r="B8" s="17">
        <v>2</v>
      </c>
      <c r="C8" s="17">
        <v>3</v>
      </c>
      <c r="D8" s="17">
        <v>8</v>
      </c>
      <c r="E8" s="17">
        <v>9</v>
      </c>
      <c r="F8" s="17">
        <v>10</v>
      </c>
      <c r="G8" s="17">
        <v>11</v>
      </c>
      <c r="H8" s="17">
        <v>12</v>
      </c>
      <c r="I8" s="17">
        <v>13</v>
      </c>
      <c r="J8" s="17">
        <v>14</v>
      </c>
      <c r="K8" s="17">
        <v>15</v>
      </c>
      <c r="L8" s="17">
        <v>16</v>
      </c>
      <c r="M8" s="17">
        <v>17</v>
      </c>
      <c r="N8" s="17">
        <v>18</v>
      </c>
      <c r="O8" s="17">
        <v>19</v>
      </c>
      <c r="P8" s="18">
        <v>20</v>
      </c>
    </row>
    <row r="9" spans="1:16" ht="1.5" customHeight="1" thickBot="1" x14ac:dyDescent="0.3">
      <c r="A9" s="13" t="s">
        <v>7</v>
      </c>
      <c r="B9" s="12">
        <v>1</v>
      </c>
      <c r="C9" s="4" t="s">
        <v>8</v>
      </c>
      <c r="D9" s="11">
        <f>E9+F9</f>
        <v>0</v>
      </c>
      <c r="E9" s="1"/>
      <c r="F9" s="1"/>
      <c r="G9" s="1">
        <f>H9+I9+J9</f>
        <v>0</v>
      </c>
      <c r="H9" s="1"/>
      <c r="I9" s="11"/>
      <c r="J9" s="1"/>
      <c r="K9" s="1"/>
      <c r="L9" s="1"/>
      <c r="M9" s="1"/>
      <c r="N9" s="1"/>
      <c r="O9" s="1">
        <f t="shared" ref="O9:P13" si="0">K9-M9</f>
        <v>0</v>
      </c>
      <c r="P9" s="3">
        <f t="shared" si="0"/>
        <v>0</v>
      </c>
    </row>
    <row r="10" spans="1:16" ht="95.25" hidden="1" thickBot="1" x14ac:dyDescent="0.3">
      <c r="A10" s="13" t="s">
        <v>10</v>
      </c>
      <c r="B10" s="14">
        <v>2</v>
      </c>
      <c r="C10" s="15" t="s">
        <v>11</v>
      </c>
      <c r="D10" s="24">
        <f>E10+F10</f>
        <v>0</v>
      </c>
      <c r="E10" s="25"/>
      <c r="F10" s="25"/>
      <c r="G10" s="25">
        <f>H10+I10+J10</f>
        <v>0</v>
      </c>
      <c r="H10" s="25"/>
      <c r="I10" s="24"/>
      <c r="J10" s="25"/>
      <c r="K10" s="25"/>
      <c r="L10" s="25"/>
      <c r="M10" s="25"/>
      <c r="N10" s="25"/>
      <c r="O10" s="25">
        <f t="shared" si="0"/>
        <v>0</v>
      </c>
      <c r="P10" s="26">
        <f t="shared" si="0"/>
        <v>0</v>
      </c>
    </row>
    <row r="11" spans="1:16" ht="32.25" hidden="1" thickBot="1" x14ac:dyDescent="0.3">
      <c r="A11" s="43" t="s">
        <v>12</v>
      </c>
      <c r="B11" s="10">
        <v>3</v>
      </c>
      <c r="C11" s="5" t="s">
        <v>13</v>
      </c>
      <c r="D11" s="19">
        <f>E11+F11</f>
        <v>0</v>
      </c>
      <c r="E11" s="20"/>
      <c r="F11" s="20"/>
      <c r="G11" s="20">
        <f t="shared" ref="G11:G32" si="1">H11+I11+J11</f>
        <v>0</v>
      </c>
      <c r="H11" s="20"/>
      <c r="I11" s="19"/>
      <c r="J11" s="20"/>
      <c r="K11" s="20"/>
      <c r="L11" s="20"/>
      <c r="M11" s="20"/>
      <c r="N11" s="20"/>
      <c r="O11" s="20">
        <f t="shared" si="0"/>
        <v>0</v>
      </c>
      <c r="P11" s="21">
        <f t="shared" si="0"/>
        <v>0</v>
      </c>
    </row>
    <row r="12" spans="1:16" ht="32.25" hidden="1" thickBot="1" x14ac:dyDescent="0.3">
      <c r="A12" s="44"/>
      <c r="B12" s="12">
        <v>4</v>
      </c>
      <c r="C12" s="4" t="s">
        <v>14</v>
      </c>
      <c r="D12" s="11">
        <f>E12+F12</f>
        <v>0</v>
      </c>
      <c r="E12" s="1"/>
      <c r="F12" s="1"/>
      <c r="G12" s="1">
        <f t="shared" si="1"/>
        <v>0</v>
      </c>
      <c r="H12" s="1"/>
      <c r="I12" s="11"/>
      <c r="J12" s="1"/>
      <c r="K12" s="1"/>
      <c r="L12" s="1"/>
      <c r="M12" s="1"/>
      <c r="N12" s="1"/>
      <c r="O12" s="1">
        <f t="shared" si="0"/>
        <v>0</v>
      </c>
      <c r="P12" s="3">
        <f t="shared" si="0"/>
        <v>0</v>
      </c>
    </row>
    <row r="13" spans="1:16" ht="32.25" hidden="1" thickBot="1" x14ac:dyDescent="0.3">
      <c r="A13" s="44"/>
      <c r="B13" s="12">
        <v>5</v>
      </c>
      <c r="C13" s="4" t="s">
        <v>15</v>
      </c>
      <c r="D13" s="11">
        <f>E13+F13</f>
        <v>0</v>
      </c>
      <c r="E13" s="1"/>
      <c r="F13" s="1"/>
      <c r="G13" s="1">
        <f t="shared" si="1"/>
        <v>0</v>
      </c>
      <c r="H13" s="1"/>
      <c r="I13" s="11"/>
      <c r="J13" s="1"/>
      <c r="K13" s="1"/>
      <c r="L13" s="1"/>
      <c r="M13" s="1"/>
      <c r="N13" s="1"/>
      <c r="O13" s="1">
        <f t="shared" si="0"/>
        <v>0</v>
      </c>
      <c r="P13" s="3">
        <f t="shared" si="0"/>
        <v>0</v>
      </c>
    </row>
    <row r="14" spans="1:16" ht="19.5" hidden="1" thickBot="1" x14ac:dyDescent="0.3">
      <c r="A14" s="45"/>
      <c r="B14" s="46" t="s">
        <v>9</v>
      </c>
      <c r="C14" s="46"/>
      <c r="D14" s="22">
        <f t="shared" ref="D14:P14" si="2">D13+D12+D11</f>
        <v>0</v>
      </c>
      <c r="E14" s="22">
        <f t="shared" si="2"/>
        <v>0</v>
      </c>
      <c r="F14" s="22">
        <f t="shared" si="2"/>
        <v>0</v>
      </c>
      <c r="G14" s="22">
        <f t="shared" si="2"/>
        <v>0</v>
      </c>
      <c r="H14" s="22">
        <f t="shared" si="2"/>
        <v>0</v>
      </c>
      <c r="I14" s="22">
        <f t="shared" si="2"/>
        <v>0</v>
      </c>
      <c r="J14" s="22">
        <f t="shared" si="2"/>
        <v>0</v>
      </c>
      <c r="K14" s="22">
        <f t="shared" si="2"/>
        <v>0</v>
      </c>
      <c r="L14" s="22">
        <f t="shared" si="2"/>
        <v>0</v>
      </c>
      <c r="M14" s="22">
        <f t="shared" si="2"/>
        <v>0</v>
      </c>
      <c r="N14" s="22">
        <f t="shared" si="2"/>
        <v>0</v>
      </c>
      <c r="O14" s="22">
        <f t="shared" si="2"/>
        <v>0</v>
      </c>
      <c r="P14" s="23">
        <f t="shared" si="2"/>
        <v>0</v>
      </c>
    </row>
    <row r="15" spans="1:16" ht="3" hidden="1" customHeight="1" thickBot="1" x14ac:dyDescent="0.3">
      <c r="A15" s="43" t="s">
        <v>16</v>
      </c>
      <c r="B15" s="10">
        <v>6</v>
      </c>
      <c r="C15" s="5" t="s">
        <v>17</v>
      </c>
      <c r="D15" s="19">
        <f>E15+F15</f>
        <v>0</v>
      </c>
      <c r="E15" s="20"/>
      <c r="F15" s="20"/>
      <c r="G15" s="20">
        <f t="shared" si="1"/>
        <v>0</v>
      </c>
      <c r="H15" s="20"/>
      <c r="I15" s="19"/>
      <c r="J15" s="20"/>
      <c r="K15" s="20"/>
      <c r="L15" s="20"/>
      <c r="M15" s="20"/>
      <c r="N15" s="20"/>
      <c r="O15" s="20">
        <f t="shared" ref="O15:P18" si="3">K15-M15</f>
        <v>0</v>
      </c>
      <c r="P15" s="21">
        <f t="shared" si="3"/>
        <v>0</v>
      </c>
    </row>
    <row r="16" spans="1:16" ht="32.25" hidden="1" thickBot="1" x14ac:dyDescent="0.3">
      <c r="A16" s="44"/>
      <c r="B16" s="12">
        <v>7</v>
      </c>
      <c r="C16" s="4" t="s">
        <v>18</v>
      </c>
      <c r="D16" s="11">
        <f>E16+F16</f>
        <v>0</v>
      </c>
      <c r="E16" s="1"/>
      <c r="F16" s="1"/>
      <c r="G16" s="1">
        <f t="shared" si="1"/>
        <v>0</v>
      </c>
      <c r="H16" s="1"/>
      <c r="I16" s="11"/>
      <c r="J16" s="1"/>
      <c r="K16" s="1"/>
      <c r="L16" s="1"/>
      <c r="M16" s="1"/>
      <c r="N16" s="1"/>
      <c r="O16" s="1">
        <f t="shared" si="3"/>
        <v>0</v>
      </c>
      <c r="P16" s="3">
        <f t="shared" si="3"/>
        <v>0</v>
      </c>
    </row>
    <row r="17" spans="1:35" ht="19.5" hidden="1" thickBot="1" x14ac:dyDescent="0.3">
      <c r="A17" s="44"/>
      <c r="B17" s="12">
        <v>8</v>
      </c>
      <c r="C17" s="4" t="s">
        <v>19</v>
      </c>
      <c r="D17" s="11">
        <f>E17+F17</f>
        <v>0</v>
      </c>
      <c r="E17" s="1"/>
      <c r="F17" s="1"/>
      <c r="G17" s="1">
        <f t="shared" si="1"/>
        <v>0</v>
      </c>
      <c r="H17" s="1"/>
      <c r="I17" s="11"/>
      <c r="J17" s="1"/>
      <c r="K17" s="1"/>
      <c r="L17" s="1"/>
      <c r="M17" s="1"/>
      <c r="N17" s="1"/>
      <c r="O17" s="1">
        <f t="shared" si="3"/>
        <v>0</v>
      </c>
      <c r="P17" s="3">
        <f t="shared" si="3"/>
        <v>0</v>
      </c>
    </row>
    <row r="18" spans="1:35" ht="32.25" hidden="1" thickBot="1" x14ac:dyDescent="0.3">
      <c r="A18" s="44"/>
      <c r="B18" s="12">
        <v>9</v>
      </c>
      <c r="C18" s="4" t="s">
        <v>20</v>
      </c>
      <c r="D18" s="11">
        <f>E18+F18</f>
        <v>0</v>
      </c>
      <c r="E18" s="1"/>
      <c r="F18" s="1"/>
      <c r="G18" s="1">
        <f t="shared" si="1"/>
        <v>0</v>
      </c>
      <c r="H18" s="1"/>
      <c r="I18" s="11"/>
      <c r="J18" s="1"/>
      <c r="K18" s="1"/>
      <c r="L18" s="1"/>
      <c r="M18" s="1"/>
      <c r="N18" s="1"/>
      <c r="O18" s="1">
        <f t="shared" si="3"/>
        <v>0</v>
      </c>
      <c r="P18" s="3">
        <f t="shared" si="3"/>
        <v>0</v>
      </c>
    </row>
    <row r="19" spans="1:35" ht="19.5" hidden="1" thickBot="1" x14ac:dyDescent="0.3">
      <c r="A19" s="45"/>
      <c r="B19" s="46" t="s">
        <v>9</v>
      </c>
      <c r="C19" s="46"/>
      <c r="D19" s="22">
        <f t="shared" ref="D19:P19" si="4">D17+D18+D16+D15</f>
        <v>0</v>
      </c>
      <c r="E19" s="22">
        <f t="shared" si="4"/>
        <v>0</v>
      </c>
      <c r="F19" s="22">
        <f t="shared" si="4"/>
        <v>0</v>
      </c>
      <c r="G19" s="22">
        <f t="shared" si="4"/>
        <v>0</v>
      </c>
      <c r="H19" s="22">
        <f t="shared" si="4"/>
        <v>0</v>
      </c>
      <c r="I19" s="22">
        <f t="shared" si="4"/>
        <v>0</v>
      </c>
      <c r="J19" s="22">
        <f t="shared" si="4"/>
        <v>0</v>
      </c>
      <c r="K19" s="22">
        <f t="shared" si="4"/>
        <v>0</v>
      </c>
      <c r="L19" s="22">
        <f t="shared" si="4"/>
        <v>0</v>
      </c>
      <c r="M19" s="22">
        <f t="shared" si="4"/>
        <v>0</v>
      </c>
      <c r="N19" s="22">
        <f t="shared" si="4"/>
        <v>0</v>
      </c>
      <c r="O19" s="22">
        <f t="shared" si="4"/>
        <v>0</v>
      </c>
      <c r="P19" s="23">
        <f t="shared" si="4"/>
        <v>0</v>
      </c>
    </row>
    <row r="20" spans="1:35" ht="18.75" x14ac:dyDescent="0.25">
      <c r="A20" s="43" t="s">
        <v>21</v>
      </c>
      <c r="B20" s="10">
        <v>10</v>
      </c>
      <c r="C20" s="5" t="s">
        <v>22</v>
      </c>
      <c r="D20" s="19">
        <f>E20+F20</f>
        <v>0</v>
      </c>
      <c r="E20" s="27"/>
      <c r="F20" s="27"/>
      <c r="G20" s="20">
        <f t="shared" si="1"/>
        <v>0</v>
      </c>
      <c r="H20" s="27"/>
      <c r="I20" s="19"/>
      <c r="J20" s="27"/>
      <c r="K20" s="27"/>
      <c r="L20" s="27"/>
      <c r="M20" s="27"/>
      <c r="N20" s="27"/>
      <c r="O20" s="20">
        <f t="shared" ref="O20:P24" si="5">K20-M20</f>
        <v>0</v>
      </c>
      <c r="P20" s="21">
        <f t="shared" si="5"/>
        <v>0</v>
      </c>
    </row>
    <row r="21" spans="1:35" ht="18.75" x14ac:dyDescent="0.25">
      <c r="A21" s="44"/>
      <c r="B21" s="12">
        <v>11</v>
      </c>
      <c r="C21" s="4" t="s">
        <v>23</v>
      </c>
      <c r="D21" s="11">
        <f>E21+F21</f>
        <v>0</v>
      </c>
      <c r="E21" s="1"/>
      <c r="F21" s="1"/>
      <c r="G21" s="1">
        <f t="shared" si="1"/>
        <v>0</v>
      </c>
      <c r="H21" s="1"/>
      <c r="I21" s="11"/>
      <c r="J21" s="1"/>
      <c r="K21" s="1"/>
      <c r="L21" s="1"/>
      <c r="M21" s="1"/>
      <c r="N21" s="1"/>
      <c r="O21" s="1">
        <f t="shared" si="5"/>
        <v>0</v>
      </c>
      <c r="P21" s="3">
        <f t="shared" si="5"/>
        <v>0</v>
      </c>
    </row>
    <row r="22" spans="1:35" s="28" customFormat="1" ht="30" customHeight="1" x14ac:dyDescent="0.25">
      <c r="A22" s="44"/>
      <c r="B22" s="29">
        <v>12</v>
      </c>
      <c r="C22" s="30" t="s">
        <v>24</v>
      </c>
      <c r="D22" s="61">
        <f>E22+F22</f>
        <v>782180.1</v>
      </c>
      <c r="E22" s="62">
        <v>441417</v>
      </c>
      <c r="F22" s="62">
        <f>316280.1+24483</f>
        <v>340763.1</v>
      </c>
      <c r="G22" s="62">
        <f>H22+I22+J22</f>
        <v>123471</v>
      </c>
      <c r="H22" s="62">
        <v>94894</v>
      </c>
      <c r="I22" s="62">
        <v>9052</v>
      </c>
      <c r="J22" s="62">
        <v>19525</v>
      </c>
      <c r="K22" s="63">
        <v>15.47</v>
      </c>
      <c r="L22" s="63">
        <v>11.82</v>
      </c>
      <c r="M22" s="63">
        <f>G22/D22*100</f>
        <v>15.785494926296387</v>
      </c>
      <c r="N22" s="63">
        <f>(H22)/D22*100</f>
        <v>12.131988527961783</v>
      </c>
      <c r="O22" s="64">
        <f>K22-M22</f>
        <v>-0.31549492629638642</v>
      </c>
      <c r="P22" s="65">
        <f>L22-N22</f>
        <v>-0.31198852796178222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</row>
    <row r="23" spans="1:35" ht="18.75" x14ac:dyDescent="0.25">
      <c r="A23" s="44"/>
      <c r="B23" s="12">
        <v>13</v>
      </c>
      <c r="C23" s="4" t="s">
        <v>25</v>
      </c>
      <c r="D23" s="35"/>
      <c r="E23" s="33"/>
      <c r="F23" s="33"/>
      <c r="G23" s="33"/>
      <c r="H23" s="33"/>
      <c r="I23" s="33"/>
      <c r="J23" s="33"/>
      <c r="K23" s="32"/>
      <c r="L23" s="32"/>
      <c r="M23" s="32"/>
      <c r="N23" s="32"/>
      <c r="O23" s="33"/>
      <c r="P23" s="34"/>
    </row>
    <row r="24" spans="1:35" ht="18.75" x14ac:dyDescent="0.25">
      <c r="A24" s="44"/>
      <c r="B24" s="12">
        <v>14</v>
      </c>
      <c r="C24" s="4" t="s">
        <v>26</v>
      </c>
      <c r="D24" s="11">
        <f>E24+F24</f>
        <v>0</v>
      </c>
      <c r="E24" s="2"/>
      <c r="F24" s="2"/>
      <c r="G24" s="1">
        <f t="shared" si="1"/>
        <v>0</v>
      </c>
      <c r="H24" s="2"/>
      <c r="I24" s="11"/>
      <c r="J24" s="2"/>
      <c r="K24" s="2"/>
      <c r="L24" s="2"/>
      <c r="M24" s="2"/>
      <c r="N24" s="2"/>
      <c r="O24" s="1">
        <f t="shared" si="5"/>
        <v>0</v>
      </c>
      <c r="P24" s="3">
        <f t="shared" si="5"/>
        <v>0</v>
      </c>
    </row>
    <row r="25" spans="1:35" ht="16.5" customHeight="1" thickBot="1" x14ac:dyDescent="0.3">
      <c r="A25" s="45"/>
      <c r="B25" s="46" t="s">
        <v>9</v>
      </c>
      <c r="C25" s="46"/>
      <c r="D25" s="22">
        <f t="shared" ref="D25:P25" si="6">D22+D23+D24+D20+D21</f>
        <v>782180.1</v>
      </c>
      <c r="E25" s="22">
        <f t="shared" si="6"/>
        <v>441417</v>
      </c>
      <c r="F25" s="22">
        <f t="shared" si="6"/>
        <v>340763.1</v>
      </c>
      <c r="G25" s="22">
        <f t="shared" si="6"/>
        <v>123471</v>
      </c>
      <c r="H25" s="22">
        <f t="shared" si="6"/>
        <v>94894</v>
      </c>
      <c r="I25" s="22">
        <f t="shared" si="6"/>
        <v>9052</v>
      </c>
      <c r="J25" s="22">
        <f t="shared" si="6"/>
        <v>19525</v>
      </c>
      <c r="K25" s="22">
        <f t="shared" si="6"/>
        <v>15.47</v>
      </c>
      <c r="L25" s="22">
        <f t="shared" si="6"/>
        <v>11.82</v>
      </c>
      <c r="M25" s="22">
        <f t="shared" si="6"/>
        <v>15.785494926296387</v>
      </c>
      <c r="N25" s="22">
        <f t="shared" si="6"/>
        <v>12.131988527961783</v>
      </c>
      <c r="O25" s="22">
        <f t="shared" si="6"/>
        <v>-0.31549492629638642</v>
      </c>
      <c r="P25" s="23">
        <f t="shared" si="6"/>
        <v>-0.31198852796178222</v>
      </c>
    </row>
    <row r="26" spans="1:35" ht="4.5" hidden="1" customHeight="1" thickBot="1" x14ac:dyDescent="0.3">
      <c r="A26" s="43" t="s">
        <v>27</v>
      </c>
      <c r="B26" s="10">
        <v>15</v>
      </c>
      <c r="C26" s="5" t="s">
        <v>28</v>
      </c>
      <c r="D26" s="19">
        <f>E26+F26</f>
        <v>0</v>
      </c>
      <c r="E26" s="20"/>
      <c r="F26" s="20"/>
      <c r="G26" s="20">
        <f t="shared" si="1"/>
        <v>0</v>
      </c>
      <c r="H26" s="20"/>
      <c r="I26" s="19"/>
      <c r="J26" s="20"/>
      <c r="K26" s="20"/>
      <c r="L26" s="20"/>
      <c r="M26" s="20"/>
      <c r="N26" s="20"/>
      <c r="O26" s="20">
        <f t="shared" ref="O26:P29" si="7">K26-M26</f>
        <v>0</v>
      </c>
      <c r="P26" s="21">
        <f t="shared" si="7"/>
        <v>0</v>
      </c>
    </row>
    <row r="27" spans="1:35" ht="19.5" hidden="1" thickBot="1" x14ac:dyDescent="0.3">
      <c r="A27" s="44"/>
      <c r="B27" s="12">
        <v>16</v>
      </c>
      <c r="C27" s="4" t="s">
        <v>29</v>
      </c>
      <c r="D27" s="11">
        <f>E27+F27</f>
        <v>0</v>
      </c>
      <c r="E27" s="2"/>
      <c r="F27" s="2"/>
      <c r="G27" s="1">
        <f t="shared" si="1"/>
        <v>0</v>
      </c>
      <c r="H27" s="2"/>
      <c r="I27" s="11"/>
      <c r="J27" s="2"/>
      <c r="K27" s="2"/>
      <c r="L27" s="2"/>
      <c r="M27" s="2"/>
      <c r="N27" s="2"/>
      <c r="O27" s="1">
        <f t="shared" si="7"/>
        <v>0</v>
      </c>
      <c r="P27" s="3">
        <f t="shared" si="7"/>
        <v>0</v>
      </c>
    </row>
    <row r="28" spans="1:35" ht="19.5" hidden="1" thickBot="1" x14ac:dyDescent="0.3">
      <c r="A28" s="44"/>
      <c r="B28" s="12">
        <v>17</v>
      </c>
      <c r="C28" s="4" t="s">
        <v>30</v>
      </c>
      <c r="D28" s="11">
        <f>E28+F28</f>
        <v>0</v>
      </c>
      <c r="E28" s="1"/>
      <c r="F28" s="1"/>
      <c r="G28" s="1">
        <f t="shared" si="1"/>
        <v>0</v>
      </c>
      <c r="H28" s="1"/>
      <c r="I28" s="11"/>
      <c r="J28" s="1"/>
      <c r="K28" s="1"/>
      <c r="L28" s="1"/>
      <c r="M28" s="1"/>
      <c r="N28" s="1"/>
      <c r="O28" s="1">
        <f t="shared" si="7"/>
        <v>0</v>
      </c>
      <c r="P28" s="3">
        <f t="shared" si="7"/>
        <v>0</v>
      </c>
    </row>
    <row r="29" spans="1:35" ht="19.5" hidden="1" thickBot="1" x14ac:dyDescent="0.3">
      <c r="A29" s="44"/>
      <c r="B29" s="12">
        <v>18</v>
      </c>
      <c r="C29" s="4" t="s">
        <v>31</v>
      </c>
      <c r="D29" s="11">
        <f>E29+F29</f>
        <v>0</v>
      </c>
      <c r="E29" s="1"/>
      <c r="F29" s="1"/>
      <c r="G29" s="1">
        <f t="shared" si="1"/>
        <v>0</v>
      </c>
      <c r="H29" s="1"/>
      <c r="I29" s="11"/>
      <c r="J29" s="1"/>
      <c r="K29" s="1"/>
      <c r="L29" s="1"/>
      <c r="M29" s="1"/>
      <c r="N29" s="1"/>
      <c r="O29" s="1">
        <f t="shared" si="7"/>
        <v>0</v>
      </c>
      <c r="P29" s="3">
        <f t="shared" si="7"/>
        <v>0</v>
      </c>
    </row>
    <row r="30" spans="1:35" ht="19.5" hidden="1" thickBot="1" x14ac:dyDescent="0.3">
      <c r="A30" s="45"/>
      <c r="B30" s="46" t="s">
        <v>9</v>
      </c>
      <c r="C30" s="46"/>
      <c r="D30" s="22">
        <f t="shared" ref="D30:P30" si="8">D26+D29+D28+D27</f>
        <v>0</v>
      </c>
      <c r="E30" s="22">
        <f t="shared" si="8"/>
        <v>0</v>
      </c>
      <c r="F30" s="22">
        <f t="shared" si="8"/>
        <v>0</v>
      </c>
      <c r="G30" s="22">
        <f t="shared" si="8"/>
        <v>0</v>
      </c>
      <c r="H30" s="22">
        <f t="shared" si="8"/>
        <v>0</v>
      </c>
      <c r="I30" s="22">
        <f t="shared" si="8"/>
        <v>0</v>
      </c>
      <c r="J30" s="22">
        <f t="shared" si="8"/>
        <v>0</v>
      </c>
      <c r="K30" s="22">
        <f t="shared" si="8"/>
        <v>0</v>
      </c>
      <c r="L30" s="22">
        <f t="shared" si="8"/>
        <v>0</v>
      </c>
      <c r="M30" s="22">
        <f t="shared" si="8"/>
        <v>0</v>
      </c>
      <c r="N30" s="22">
        <f t="shared" si="8"/>
        <v>0</v>
      </c>
      <c r="O30" s="22">
        <f t="shared" si="8"/>
        <v>0</v>
      </c>
      <c r="P30" s="23">
        <f t="shared" si="8"/>
        <v>0</v>
      </c>
    </row>
    <row r="31" spans="1:35" ht="32.25" hidden="1" thickBot="1" x14ac:dyDescent="0.3">
      <c r="A31" s="43" t="s">
        <v>32</v>
      </c>
      <c r="B31" s="10">
        <v>19</v>
      </c>
      <c r="C31" s="5" t="s">
        <v>33</v>
      </c>
      <c r="D31" s="19">
        <f>E31+F31</f>
        <v>0</v>
      </c>
      <c r="E31" s="27"/>
      <c r="F31" s="27"/>
      <c r="G31" s="20">
        <f t="shared" si="1"/>
        <v>0</v>
      </c>
      <c r="H31" s="27"/>
      <c r="I31" s="19"/>
      <c r="J31" s="27"/>
      <c r="K31" s="27"/>
      <c r="L31" s="27"/>
      <c r="M31" s="27"/>
      <c r="N31" s="27"/>
      <c r="O31" s="20">
        <f>K31-M31</f>
        <v>0</v>
      </c>
      <c r="P31" s="21">
        <f>L31-N31</f>
        <v>0</v>
      </c>
    </row>
    <row r="32" spans="1:35" ht="19.5" hidden="1" thickBot="1" x14ac:dyDescent="0.3">
      <c r="A32" s="44"/>
      <c r="B32" s="12">
        <v>20</v>
      </c>
      <c r="C32" s="4" t="s">
        <v>34</v>
      </c>
      <c r="D32" s="11">
        <f>E32+F32</f>
        <v>0</v>
      </c>
      <c r="E32" s="1"/>
      <c r="F32" s="1"/>
      <c r="G32" s="1">
        <f t="shared" si="1"/>
        <v>0</v>
      </c>
      <c r="H32" s="1"/>
      <c r="I32" s="11"/>
      <c r="J32" s="1"/>
      <c r="K32" s="1"/>
      <c r="L32" s="1"/>
      <c r="M32" s="1"/>
      <c r="N32" s="1"/>
      <c r="O32" s="1">
        <f>K32-M32</f>
        <v>0</v>
      </c>
      <c r="P32" s="3">
        <f>L32-N32</f>
        <v>0</v>
      </c>
    </row>
    <row r="33" spans="1:16" ht="19.5" hidden="1" thickBot="1" x14ac:dyDescent="0.3">
      <c r="A33" s="45"/>
      <c r="B33" s="46" t="s">
        <v>9</v>
      </c>
      <c r="C33" s="46"/>
      <c r="D33" s="22">
        <f t="shared" ref="D33:P33" si="9">D32+D31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3">
        <f t="shared" si="9"/>
        <v>0</v>
      </c>
    </row>
    <row r="34" spans="1:16" ht="31.5" customHeight="1" thickBot="1" x14ac:dyDescent="0.3">
      <c r="A34" s="38" t="s">
        <v>35</v>
      </c>
      <c r="B34" s="39"/>
      <c r="C34" s="40"/>
      <c r="D34" s="24">
        <f t="shared" ref="D34:P34" si="10">D9+D10+D14+D19+D25+D30+D33</f>
        <v>782180.1</v>
      </c>
      <c r="E34" s="24">
        <f t="shared" si="10"/>
        <v>441417</v>
      </c>
      <c r="F34" s="24">
        <f t="shared" si="10"/>
        <v>340763.1</v>
      </c>
      <c r="G34" s="24">
        <f t="shared" si="10"/>
        <v>123471</v>
      </c>
      <c r="H34" s="24">
        <f t="shared" si="10"/>
        <v>94894</v>
      </c>
      <c r="I34" s="24">
        <f t="shared" si="10"/>
        <v>9052</v>
      </c>
      <c r="J34" s="24">
        <f t="shared" si="10"/>
        <v>19525</v>
      </c>
      <c r="K34" s="24">
        <f t="shared" si="10"/>
        <v>15.47</v>
      </c>
      <c r="L34" s="24">
        <f t="shared" si="10"/>
        <v>11.82</v>
      </c>
      <c r="M34" s="24">
        <f t="shared" si="10"/>
        <v>15.785494926296387</v>
      </c>
      <c r="N34" s="24">
        <f t="shared" si="10"/>
        <v>12.131988527961783</v>
      </c>
      <c r="O34" s="24">
        <f t="shared" si="10"/>
        <v>-0.31549492629638642</v>
      </c>
      <c r="P34" s="24">
        <f t="shared" si="10"/>
        <v>-0.31198852796178222</v>
      </c>
    </row>
  </sheetData>
  <mergeCells count="30">
    <mergeCell ref="P6:P7"/>
    <mergeCell ref="A3:P3"/>
    <mergeCell ref="M5:N5"/>
    <mergeCell ref="M6:M7"/>
    <mergeCell ref="N6:N7"/>
    <mergeCell ref="F6:F7"/>
    <mergeCell ref="D5:F5"/>
    <mergeCell ref="H6:J6"/>
    <mergeCell ref="G5:J5"/>
    <mergeCell ref="D6:D7"/>
    <mergeCell ref="K5:L5"/>
    <mergeCell ref="K6:K7"/>
    <mergeCell ref="A5:A7"/>
    <mergeCell ref="B5:B7"/>
    <mergeCell ref="L6:L7"/>
    <mergeCell ref="O5:P5"/>
    <mergeCell ref="O6:O7"/>
    <mergeCell ref="A34:C34"/>
    <mergeCell ref="E6:E7"/>
    <mergeCell ref="A31:A33"/>
    <mergeCell ref="B33:C33"/>
    <mergeCell ref="A20:A25"/>
    <mergeCell ref="B25:C25"/>
    <mergeCell ref="A26:A30"/>
    <mergeCell ref="B30:C30"/>
    <mergeCell ref="C5:C7"/>
    <mergeCell ref="A15:A19"/>
    <mergeCell ref="B19:C19"/>
    <mergeCell ref="A11:A14"/>
    <mergeCell ref="B14:C14"/>
  </mergeCells>
  <phoneticPr fontId="0" type="noConversion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2017-04-20T06:54:01Z</cp:lastPrinted>
  <dcterms:created xsi:type="dcterms:W3CDTF">2006-09-28T05:33:49Z</dcterms:created>
  <dcterms:modified xsi:type="dcterms:W3CDTF">2023-11-09T09:23:04Z</dcterms:modified>
</cp:coreProperties>
</file>